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anatoliyioffe/Library/CloudStorage/Box-Box/3GPP_Core_Team/01_3GPP_Contributions/29_Electronic_Meeting_Jan7-Jan25_2022/contributions/"/>
    </mc:Choice>
  </mc:AlternateContent>
  <xr:revisionPtr revIDLastSave="0" documentId="13_ncr:1_{C654FBE9-65F2-3A4B-B4B5-35B43AA3577B}" xr6:coauthVersionLast="47" xr6:coauthVersionMax="47" xr10:uidLastSave="{00000000-0000-0000-0000-000000000000}"/>
  <bookViews>
    <workbookView xWindow="16000" yWindow="500" windowWidth="22360" windowHeight="19640" tabRatio="771" activeTab="2" xr2:uid="{00000000-000D-0000-FFFF-FFFF00000000}"/>
  </bookViews>
  <sheets>
    <sheet name="DNF 100MHz" sheetId="18" r:id="rId1"/>
    <sheet name="DNF 200MHz" sheetId="19" r:id="rId2"/>
    <sheet name="DFF 100MHz" sheetId="8" r:id="rId3"/>
    <sheet name="DFF 200MHz" sheetId="14" r:id="rId4"/>
    <sheet name="IFF 100MHz" sheetId="15" r:id="rId5"/>
    <sheet name="IFF 200MHz" sheetId="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9" l="1"/>
  <c r="E25" i="15"/>
  <c r="H21" i="14"/>
  <c r="K28" i="19"/>
  <c r="K28" i="16"/>
  <c r="H21" i="19"/>
  <c r="H21" i="16"/>
  <c r="E27" i="19"/>
  <c r="E26" i="19"/>
  <c r="H24" i="19"/>
  <c r="H23" i="19"/>
  <c r="H22" i="19"/>
  <c r="M11" i="19"/>
  <c r="J11" i="19" s="1"/>
  <c r="J10" i="19" s="1"/>
  <c r="K9" i="19"/>
  <c r="K8" i="19"/>
  <c r="K7" i="19"/>
  <c r="K6" i="19"/>
  <c r="K4" i="19"/>
  <c r="H22" i="18"/>
  <c r="K28" i="18"/>
  <c r="E27" i="18"/>
  <c r="E26" i="18"/>
  <c r="H24" i="18"/>
  <c r="H23" i="18"/>
  <c r="M11" i="18"/>
  <c r="J11" i="18" s="1"/>
  <c r="J10" i="18" s="1"/>
  <c r="K9" i="18"/>
  <c r="K8" i="18"/>
  <c r="K7" i="18"/>
  <c r="K6" i="18"/>
  <c r="K4" i="18"/>
  <c r="H24" i="16"/>
  <c r="E27" i="16"/>
  <c r="E26" i="16"/>
  <c r="H23" i="16"/>
  <c r="H22" i="16"/>
  <c r="M11" i="16"/>
  <c r="J11" i="16"/>
  <c r="J10" i="16" s="1"/>
  <c r="K9" i="16"/>
  <c r="K8" i="16"/>
  <c r="K7" i="16"/>
  <c r="K6" i="16"/>
  <c r="K4" i="16"/>
  <c r="K28" i="15"/>
  <c r="H24" i="15"/>
  <c r="E27" i="15"/>
  <c r="E26" i="15"/>
  <c r="H23" i="15"/>
  <c r="H22" i="15"/>
  <c r="M11" i="15"/>
  <c r="J11" i="15" s="1"/>
  <c r="J10" i="15" s="1"/>
  <c r="K9" i="15"/>
  <c r="K8" i="15"/>
  <c r="K7" i="15"/>
  <c r="K6" i="15"/>
  <c r="K4" i="15"/>
  <c r="E27" i="14"/>
  <c r="E26" i="14"/>
  <c r="H24" i="14"/>
  <c r="H23" i="14"/>
  <c r="H22" i="14"/>
  <c r="M11" i="14"/>
  <c r="J11" i="14"/>
  <c r="J10" i="14" s="1"/>
  <c r="K8" i="14"/>
  <c r="K9" i="14"/>
  <c r="K7" i="14"/>
  <c r="K6" i="14"/>
  <c r="K4" i="14"/>
  <c r="E28" i="8"/>
  <c r="J11" i="8"/>
  <c r="J10" i="8" s="1"/>
  <c r="E28" i="15" l="1"/>
  <c r="E28" i="18"/>
  <c r="E28" i="14"/>
  <c r="E28" i="16"/>
  <c r="E28" i="19"/>
  <c r="E25" i="14"/>
  <c r="E25" i="16"/>
  <c r="E25" i="19"/>
  <c r="E25" i="18"/>
  <c r="K10" i="19"/>
  <c r="K12" i="19" s="1"/>
  <c r="K5" i="15"/>
  <c r="K10" i="15" s="1"/>
  <c r="K5" i="16"/>
  <c r="K10" i="16" s="1"/>
  <c r="K5" i="14"/>
  <c r="K10" i="14" s="1"/>
  <c r="K10" i="8"/>
  <c r="K5" i="18"/>
  <c r="K10" i="18" s="1"/>
  <c r="I10" i="19" l="1"/>
  <c r="K12" i="18"/>
  <c r="I10" i="18"/>
  <c r="I10" i="14"/>
  <c r="K12" i="14"/>
  <c r="K12" i="15"/>
  <c r="I10" i="15"/>
  <c r="K12" i="16"/>
  <c r="I10" i="16"/>
  <c r="K14" i="19"/>
  <c r="G12" i="19"/>
  <c r="D12" i="19" s="1"/>
  <c r="C12" i="19" s="1"/>
  <c r="I12" i="19"/>
  <c r="K13" i="19"/>
  <c r="K12" i="8"/>
  <c r="I10" i="8"/>
  <c r="I15" i="19" l="1"/>
  <c r="K15" i="19" s="1"/>
  <c r="K17" i="19" s="1"/>
  <c r="I12" i="16"/>
  <c r="I15" i="16" s="1"/>
  <c r="K15" i="16" s="1"/>
  <c r="K17" i="16" s="1"/>
  <c r="G12" i="16"/>
  <c r="D12" i="16" s="1"/>
  <c r="C12" i="16" s="1"/>
  <c r="K13" i="16"/>
  <c r="K14" i="16"/>
  <c r="G12" i="15"/>
  <c r="D12" i="15" s="1"/>
  <c r="C12" i="15" s="1"/>
  <c r="K14" i="15"/>
  <c r="I12" i="15"/>
  <c r="I15" i="15" s="1"/>
  <c r="K15" i="15" s="1"/>
  <c r="K17" i="15" s="1"/>
  <c r="K13" i="15"/>
  <c r="G12" i="14"/>
  <c r="D12" i="14" s="1"/>
  <c r="C12" i="14" s="1"/>
  <c r="K13" i="14"/>
  <c r="K14" i="14"/>
  <c r="I12" i="14"/>
  <c r="I15" i="14" s="1"/>
  <c r="K15" i="14" s="1"/>
  <c r="K17" i="14" s="1"/>
  <c r="K13" i="8"/>
  <c r="G12" i="8"/>
  <c r="D12" i="8" s="1"/>
  <c r="C12" i="8" s="1"/>
  <c r="I12" i="8"/>
  <c r="I15" i="8" s="1"/>
  <c r="K15" i="8" s="1"/>
  <c r="K17" i="8" s="1"/>
  <c r="K14" i="8"/>
  <c r="K19" i="19"/>
  <c r="K18" i="19"/>
  <c r="G17" i="19"/>
  <c r="G12" i="18"/>
  <c r="D12" i="18" s="1"/>
  <c r="C12" i="18" s="1"/>
  <c r="K13" i="18"/>
  <c r="I12" i="18"/>
  <c r="I15" i="18" s="1"/>
  <c r="K15" i="18" s="1"/>
  <c r="K17" i="18" s="1"/>
  <c r="K14" i="18"/>
  <c r="G17" i="8" l="1"/>
  <c r="K19" i="8"/>
  <c r="K18" i="8"/>
  <c r="G17" i="18"/>
  <c r="K19" i="18"/>
  <c r="K18" i="18"/>
  <c r="G17" i="15"/>
  <c r="K18" i="15"/>
  <c r="K19" i="15"/>
  <c r="G19" i="19"/>
  <c r="D17" i="19"/>
  <c r="G17" i="16"/>
  <c r="K19" i="16"/>
  <c r="K18" i="16"/>
  <c r="G17" i="14"/>
  <c r="K18" i="14"/>
  <c r="K19" i="14"/>
  <c r="G19" i="15" l="1"/>
  <c r="D17" i="15"/>
  <c r="G19" i="18"/>
  <c r="D17" i="18"/>
  <c r="G19" i="16"/>
  <c r="D17" i="16"/>
  <c r="C17" i="19"/>
  <c r="D29" i="19" s="1"/>
  <c r="D19" i="19"/>
  <c r="G19" i="14"/>
  <c r="D17" i="14"/>
  <c r="G19" i="8"/>
  <c r="D17" i="8"/>
  <c r="D19" i="16" l="1"/>
  <c r="C17" i="16"/>
  <c r="D29" i="16" s="1"/>
  <c r="D19" i="8"/>
  <c r="C17" i="8"/>
  <c r="D29" i="8" s="1"/>
  <c r="D19" i="15"/>
  <c r="C17" i="15"/>
  <c r="D29" i="15" s="1"/>
  <c r="D19" i="18"/>
  <c r="C17" i="18"/>
  <c r="D29" i="18" s="1"/>
  <c r="D19" i="14"/>
  <c r="C17" i="14"/>
  <c r="D29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H2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Anritsu:</t>
        </r>
        <r>
          <rPr>
            <sz val="9"/>
            <color indexed="81"/>
            <rFont val="Tahoma"/>
            <family val="2"/>
          </rPr>
          <t xml:space="preserve">
@43.5 GHz, measurement distance = 0.5m, direct near field system</t>
        </r>
      </text>
    </comment>
    <comment ref="B2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H21" authorId="0" shapeId="0" xr:uid="{00000000-0006-0000-0200-000002000000}">
      <text>
        <r>
          <rPr>
            <b/>
            <sz val="9"/>
            <color rgb="FF000000"/>
            <rFont val="Tahoma"/>
            <family val="2"/>
          </rPr>
          <t>Keysight: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@43.5 GHz, measurement distance = 0.725m, direct far field system for radiating apertures &lt;=5cm in 15 cm devices</t>
        </r>
      </text>
    </comment>
    <comment ref="B23" authorId="0" shapeId="0" xr:uid="{00000000-0006-0000-0200-000003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DL absolute power setting uncertainty at the Reference point</t>
        </r>
      </text>
    </comment>
    <comment ref="H24" authorId="0" shapeId="0" xr:uid="{00000000-0006-0000-0200-000004000000}">
      <text>
        <r>
          <rPr>
            <b/>
            <sz val="9"/>
            <color rgb="FF000000"/>
            <rFont val="Tahoma"/>
            <family val="2"/>
          </rPr>
          <t xml:space="preserve">Rose, Ian:
</t>
        </r>
        <r>
          <rPr>
            <sz val="9"/>
            <color rgb="FF000000"/>
            <rFont val="Tahoma"/>
            <family val="2"/>
          </rPr>
          <t>The UE has less gain than Rx beam peak in the direction of the Probe antenna, so a negative value should be entered.</t>
        </r>
      </text>
    </comment>
    <comment ref="E25" authorId="0" shapeId="0" xr:uid="{00000000-0006-0000-02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@43GHz, assuming 2m cable with 3.5 dB/m plus 0.5 dB in the connectors. RAN5 could revise this value.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H2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Keysight:</t>
        </r>
        <r>
          <rPr>
            <sz val="9"/>
            <color indexed="81"/>
            <rFont val="Tahoma"/>
            <family val="2"/>
          </rPr>
          <t xml:space="preserve">
@43.5 GHz, measurement distance = 0.7m, indirect far field system for 15 cm devices/Quiet zone</t>
        </r>
      </text>
    </comment>
    <comment ref="B23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<sst xmlns="http://schemas.openxmlformats.org/spreadsheetml/2006/main" count="331" uniqueCount="58">
  <si>
    <t>Allowed noise increase dB</t>
  </si>
  <si>
    <t>UE thermal noise, dBm/Hz</t>
  </si>
  <si>
    <t>Total noise, dBm/Hz</t>
  </si>
  <si>
    <t>Target baseband SNR, dB</t>
  </si>
  <si>
    <t>Wanted signal, dBm/Hz</t>
  </si>
  <si>
    <t>fW/Hz</t>
  </si>
  <si>
    <t>Ratio</t>
  </si>
  <si>
    <t>At Reference point</t>
  </si>
  <si>
    <t>Free space path loss, dB</t>
  </si>
  <si>
    <t>Probe Antenna gain, dB</t>
  </si>
  <si>
    <t>At Probe Ant. input</t>
  </si>
  <si>
    <t>Cable loss, dB</t>
  </si>
  <si>
    <t>Backoff from P1dB</t>
  </si>
  <si>
    <t>At TE Amp output</t>
  </si>
  <si>
    <t>TE Power amplifier 1dB compression, dBm</t>
  </si>
  <si>
    <t>Requirements and allowed noise increase</t>
  </si>
  <si>
    <t>Parameters specified at Reference Point</t>
  </si>
  <si>
    <t>Wanted signal + headroom, dBm/Ch BW</t>
  </si>
  <si>
    <t>dBm/Hz</t>
    <phoneticPr fontId="1" type="noConversion"/>
  </si>
  <si>
    <t>pW/Hz</t>
    <phoneticPr fontId="1" type="noConversion"/>
  </si>
  <si>
    <t xml:space="preserve">Test system DL setting uncertainty, +/-dB </t>
  </si>
  <si>
    <t>Comment</t>
  </si>
  <si>
    <t>Beam peak search procedure/meas error</t>
  </si>
  <si>
    <t>Value in [ ]. 0.5dB is uncertainty for measurement grid error for IFF and DFF. Influence of beam peak search procedure is FFS.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</si>
  <si>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</si>
  <si>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</si>
  <si>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</si>
  <si>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</si>
  <si>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</si>
  <si>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Refsens SNR from R4-1804589</t>
  </si>
  <si>
    <t>Test system parameters, from TR 38.810 v16.0.0</t>
  </si>
  <si>
    <t>15 cm devices</t>
  </si>
  <si>
    <t>15 cm device, 43.5 GHz</t>
  </si>
  <si>
    <t>Value in [ ] for DNF as antenna gain is a far field concept. Current value as per DFF/IFF assumptions, DNF value is FFS.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</si>
  <si>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</si>
  <si>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</si>
  <si>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</si>
  <si>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</si>
  <si>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</si>
  <si>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</si>
  <si>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</si>
  <si>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As agreed for RAN5 signalling test in TS 38.508</t>
  </si>
  <si>
    <t>Channel BW for #PRBs, MHz</t>
  </si>
  <si>
    <t>38.101-2 Table 5.3.2-1, 120kHz SCS, 100MHz Ch BW</t>
  </si>
  <si>
    <t>Specified UE Refsens, dBm/ChBW</t>
  </si>
  <si>
    <t xml:space="preserve"> - SNR at which Refsens applies, dB</t>
  </si>
  <si>
    <t>Value entered on "DFF 100MHz" tab</t>
  </si>
  <si>
    <t>38.101-2 Table 5.3.2-1, 120kHz SCS, 200MHz Ch BW</t>
  </si>
  <si>
    <t>Value entered on "IFF 100MHz" tab</t>
  </si>
  <si>
    <t>Value entered on "DFF 200MHz" tab</t>
  </si>
  <si>
    <t>Value in [ ] for DNF, as current value is for IFF and DFF. DNF value is FFS.</t>
  </si>
  <si>
    <t>Value entered on "DNF 100MHz" tab</t>
  </si>
  <si>
    <t>need checking</t>
  </si>
  <si>
    <r>
      <t>EIS</t>
    </r>
    <r>
      <rPr>
        <vertAlign val="subscript"/>
        <sz val="10"/>
        <rFont val="Arial"/>
        <family val="2"/>
      </rPr>
      <t xml:space="preserve">PC3, n262, 50MHz </t>
    </r>
    <r>
      <rPr>
        <sz val="10"/>
        <rFont val="Arial"/>
        <family val="2"/>
      </rPr>
      <t>from 38.101-2 Table 7.3.2.3-1</t>
    </r>
  </si>
  <si>
    <t>Largest PC3 value of ∆MBp from 38.101-2 Table 6.2.1.3-4, rounded</t>
  </si>
  <si>
    <t>For radiating apertures &lt;=5cm in 15 cm devices; add .89 difference in PL from 43.5 to 48.2 GHz</t>
  </si>
  <si>
    <t>EVM assumption for -13dB? UE vendors Req't is EVM &lt; 6% total; need checking</t>
  </si>
  <si>
    <t>Add .33 dB/m cable loss at 48.2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</si>
</sst>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gray125">
        <bgColor rgb="FFFFFF00"/>
      </patternFill>
    </fill>
    <fill>
      <patternFill patternType="gray125">
        <bgColor rgb="FFFFCC99"/>
      </patternFill>
    </fill>
    <fill>
      <patternFill patternType="gray125">
        <bgColor rgb="FF99CCFF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164" fontId="0" fillId="0" borderId="0" xfId="0" applyNumberFormat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5" borderId="3" xfId="0" applyNumberFormat="1" applyFont="1" applyFill="1" applyBorder="1" applyAlignment="1">
      <alignment horizontal="center"/>
    </xf>
    <xf numFmtId="164" fontId="0" fillId="5" borderId="0" xfId="0" applyNumberFormat="1" applyFill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4" xfId="0" applyFont="1" applyFill="1" applyBorder="1"/>
    <xf numFmtId="164" fontId="0" fillId="0" borderId="0" xfId="0" applyNumberFormat="1" applyAlignment="1">
      <alignment horizontal="left"/>
    </xf>
    <xf numFmtId="2" fontId="0" fillId="0" borderId="4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164" fontId="0" fillId="5" borderId="3" xfId="0" applyNumberFormat="1" applyFont="1" applyFill="1" applyBorder="1" applyAlignment="1">
      <alignment horizontal="center"/>
    </xf>
    <xf numFmtId="164" fontId="0" fillId="5" borderId="0" xfId="0" applyNumberFormat="1" applyFont="1" applyFill="1" applyAlignment="1">
      <alignment horizontal="center"/>
    </xf>
    <xf numFmtId="0" fontId="0" fillId="0" borderId="4" xfId="0" applyFont="1" applyBorder="1"/>
    <xf numFmtId="0" fontId="0" fillId="5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4" xfId="0" applyFont="1" applyFill="1" applyBorder="1"/>
    <xf numFmtId="0" fontId="0" fillId="0" borderId="8" xfId="0" applyBorder="1" applyAlignment="1">
      <alignment horizontal="center"/>
    </xf>
    <xf numFmtId="0" fontId="0" fillId="0" borderId="9" xfId="0" applyBorder="1"/>
    <xf numFmtId="164" fontId="0" fillId="2" borderId="9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0" xfId="0" applyNumberFormat="1" applyFont="1" applyFill="1" applyAlignment="1">
      <alignment horizontal="left" wrapText="1"/>
    </xf>
    <xf numFmtId="164" fontId="0" fillId="5" borderId="0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9" xfId="0" applyFont="1" applyFill="1" applyBorder="1"/>
    <xf numFmtId="0" fontId="0" fillId="0" borderId="9" xfId="0" applyFont="1" applyBorder="1"/>
    <xf numFmtId="0" fontId="0" fillId="0" borderId="10" xfId="0" applyFont="1" applyBorder="1"/>
    <xf numFmtId="164" fontId="0" fillId="1" borderId="0" xfId="0" applyNumberFormat="1" applyFill="1" applyAlignment="1">
      <alignment horizontal="left"/>
    </xf>
    <xf numFmtId="164" fontId="0" fillId="6" borderId="2" xfId="0" applyNumberFormat="1" applyFill="1" applyBorder="1" applyAlignment="1">
      <alignment horizontal="center"/>
    </xf>
    <xf numFmtId="164" fontId="0" fillId="7" borderId="2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0" fontId="0" fillId="8" borderId="0" xfId="0" applyFont="1" applyFill="1" applyBorder="1" applyAlignment="1">
      <alignment horizontal="center"/>
    </xf>
    <xf numFmtId="164" fontId="0" fillId="8" borderId="0" xfId="0" applyNumberFormat="1" applyFont="1" applyFill="1" applyBorder="1" applyAlignment="1">
      <alignment horizontal="center"/>
    </xf>
    <xf numFmtId="164" fontId="2" fillId="8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horizontal="left"/>
    </xf>
    <xf numFmtId="164" fontId="0" fillId="2" borderId="0" xfId="0" applyNumberFormat="1" applyFill="1" applyAlignment="1">
      <alignment horizontal="left" wrapText="1"/>
    </xf>
    <xf numFmtId="164" fontId="0" fillId="9" borderId="0" xfId="0" applyNumberFormat="1" applyFill="1" applyAlignment="1">
      <alignment horizontal="left"/>
    </xf>
    <xf numFmtId="164" fontId="0" fillId="9" borderId="0" xfId="0" applyNumberFormat="1" applyFill="1" applyAlignment="1">
      <alignment horizontal="left" wrapText="1"/>
    </xf>
    <xf numFmtId="164" fontId="0" fillId="2" borderId="0" xfId="0" applyNumberFormat="1" applyFill="1" applyAlignment="1">
      <alignment horizontal="left"/>
    </xf>
    <xf numFmtId="0" fontId="2" fillId="2" borderId="0" xfId="0" applyFont="1" applyFill="1" applyAlignment="1"/>
    <xf numFmtId="0" fontId="0" fillId="2" borderId="0" xfId="0" applyFill="1" applyAlignment="1"/>
    <xf numFmtId="0" fontId="2" fillId="3" borderId="0" xfId="0" applyFont="1" applyFill="1" applyAlignment="1"/>
    <xf numFmtId="0" fontId="0" fillId="3" borderId="0" xfId="0" applyFill="1" applyAlignment="1"/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64" fontId="2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0" xfId="0" applyFont="1" applyFill="1" applyAlignment="1"/>
    <xf numFmtId="0" fontId="0" fillId="4" borderId="0" xfId="0" applyFill="1" applyAlignment="1"/>
    <xf numFmtId="0" fontId="0" fillId="5" borderId="0" xfId="0" applyFont="1" applyFill="1" applyAlignment="1"/>
    <xf numFmtId="0" fontId="0" fillId="5" borderId="0" xfId="0" applyFill="1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4"/>
  <sheetViews>
    <sheetView zoomScale="90" zoomScaleNormal="90" workbookViewId="0">
      <selection activeCell="M16" sqref="M16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70" t="s">
        <v>34</v>
      </c>
      <c r="C2" s="72" t="s">
        <v>13</v>
      </c>
      <c r="D2" s="73"/>
      <c r="E2" s="7"/>
      <c r="F2" s="72" t="s">
        <v>10</v>
      </c>
      <c r="G2" s="73"/>
      <c r="H2" s="5"/>
      <c r="I2" s="74" t="s">
        <v>7</v>
      </c>
      <c r="J2" s="75"/>
      <c r="K2" s="76"/>
      <c r="L2" s="44"/>
      <c r="M2" s="39" t="s">
        <v>28</v>
      </c>
      <c r="N2" s="29" t="s">
        <v>21</v>
      </c>
      <c r="O2" s="9"/>
    </row>
    <row r="3" spans="2:15" ht="14" thickBot="1" x14ac:dyDescent="0.2">
      <c r="B3" s="71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-74.8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0.90466446065610728</v>
      </c>
      <c r="J10" s="14">
        <f>J11-1</f>
        <v>0.25892541179416728</v>
      </c>
      <c r="K10" s="15">
        <f>K4+K5-(10*LOG(K6*1000*K7*K8))-K9</f>
        <v>-150.43512470415155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8.7096358995607979</v>
      </c>
      <c r="D12" s="31">
        <f>G12-E$25</f>
        <v>-80.600000000000009</v>
      </c>
      <c r="E12" s="7"/>
      <c r="F12" s="13"/>
      <c r="G12" s="15">
        <f>K12-H$24-H$21-H$22+H$23</f>
        <v>-90.9</v>
      </c>
      <c r="H12" s="5"/>
      <c r="I12" s="13">
        <f>(10^18)*(10^-3)*10^(K12/10)</f>
        <v>3.5481338923357408</v>
      </c>
      <c r="J12" s="11"/>
      <c r="K12" s="16">
        <f>CEILING(K10+10*LOG(1/J10),0.5)</f>
        <v>-144.5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-102.73908740944319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-93.708187539523749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4.4527983529918478</v>
      </c>
      <c r="J15" s="11"/>
      <c r="K15" s="15">
        <f>10*LOG(I15*10^-15)</f>
        <v>-143.51366971647539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20.6</v>
      </c>
      <c r="N16" s="29"/>
      <c r="O16" s="9"/>
    </row>
    <row r="17" spans="2:15" x14ac:dyDescent="0.15">
      <c r="B17" s="8" t="s">
        <v>4</v>
      </c>
      <c r="C17" s="30">
        <f>10^(D17/10)*10^12*10^-3</f>
        <v>1254.96908744346</v>
      </c>
      <c r="D17" s="31">
        <f>G17-E$25</f>
        <v>-59.013669716475405</v>
      </c>
      <c r="E17" s="7"/>
      <c r="F17" s="10"/>
      <c r="G17" s="15">
        <f>K17-H$24-H$21-H$22+H$23</f>
        <v>-69.313669716475403</v>
      </c>
      <c r="H17" s="5"/>
      <c r="I17" s="10"/>
      <c r="J17" s="11"/>
      <c r="K17" s="15">
        <f>K15+M16</f>
        <v>-122.9136697164754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-72.121857255999146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21.586330283524603</v>
      </c>
      <c r="E19" s="7"/>
      <c r="F19" s="10"/>
      <c r="G19" s="21">
        <f>G17-G12</f>
        <v>21.586330283524603</v>
      </c>
      <c r="H19" s="5"/>
      <c r="I19" s="10"/>
      <c r="J19" s="11"/>
      <c r="K19" s="16">
        <f>K17-K12</f>
        <v>21.586330283524603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35">
        <v>-59.1</v>
      </c>
      <c r="I21" s="10"/>
      <c r="J21" s="11"/>
      <c r="K21" s="15"/>
      <c r="L21" s="15"/>
      <c r="M21" s="42"/>
      <c r="N21" s="36" t="s">
        <v>32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36" t="s">
        <v>33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36" t="s">
        <v>50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95.04</v>
      </c>
      <c r="F28" s="10"/>
      <c r="G28" s="21"/>
      <c r="H28" s="2"/>
      <c r="I28" s="10"/>
      <c r="J28" s="11"/>
      <c r="K28" s="54">
        <f>'DFF 100MHz'!K28</f>
        <v>66</v>
      </c>
      <c r="L28" s="15"/>
      <c r="M28" s="42"/>
      <c r="N28" s="53" t="s">
        <v>46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33.795431009390086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7" t="s">
        <v>29</v>
      </c>
      <c r="D31" s="78"/>
      <c r="E31" s="78"/>
      <c r="F31" s="78"/>
      <c r="G31" s="78"/>
      <c r="J31" s="1"/>
    </row>
    <row r="32" spans="2:15" x14ac:dyDescent="0.15">
      <c r="C32" s="79" t="s">
        <v>30</v>
      </c>
      <c r="D32" s="80"/>
      <c r="E32" s="80"/>
      <c r="F32" s="80"/>
      <c r="G32" s="80"/>
      <c r="K32" s="48"/>
    </row>
    <row r="33" spans="3:11" x14ac:dyDescent="0.15">
      <c r="C33" s="66" t="s">
        <v>15</v>
      </c>
      <c r="D33" s="67"/>
      <c r="E33" s="67"/>
      <c r="F33" s="67"/>
      <c r="G33" s="67"/>
      <c r="K33" s="49"/>
    </row>
    <row r="34" spans="3:11" x14ac:dyDescent="0.15">
      <c r="C34" s="68" t="s">
        <v>16</v>
      </c>
      <c r="D34" s="69"/>
      <c r="E34" s="69"/>
      <c r="F34" s="69"/>
      <c r="G34" s="69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5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34"/>
  <sheetViews>
    <sheetView zoomScale="90" zoomScaleNormal="90" workbookViewId="0">
      <selection activeCell="K28" sqref="K28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70" t="s">
        <v>34</v>
      </c>
      <c r="C2" s="72" t="s">
        <v>13</v>
      </c>
      <c r="D2" s="73"/>
      <c r="E2" s="7"/>
      <c r="F2" s="72" t="s">
        <v>10</v>
      </c>
      <c r="G2" s="73"/>
      <c r="H2" s="5"/>
      <c r="I2" s="74" t="s">
        <v>7</v>
      </c>
      <c r="J2" s="75"/>
      <c r="K2" s="76"/>
      <c r="L2" s="44"/>
      <c r="M2" s="39" t="s">
        <v>28</v>
      </c>
      <c r="N2" s="29" t="s">
        <v>21</v>
      </c>
      <c r="O2" s="9"/>
    </row>
    <row r="3" spans="2:15" ht="14" thickBot="1" x14ac:dyDescent="0.2">
      <c r="B3" s="71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-74.8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0.90466446065610728</v>
      </c>
      <c r="J10" s="14">
        <f>J11-1</f>
        <v>0.25892541179416728</v>
      </c>
      <c r="K10" s="15">
        <f>K4+K5-(10*LOG(K6*1000*K7*K8))-K9</f>
        <v>-150.43512470415155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8.7096358995607979</v>
      </c>
      <c r="D12" s="31">
        <f>G12-E$25</f>
        <v>-80.600000000000009</v>
      </c>
      <c r="E12" s="7"/>
      <c r="F12" s="13"/>
      <c r="G12" s="15">
        <f>K12-H$24-H$21-H$22+H$23</f>
        <v>-90.9</v>
      </c>
      <c r="H12" s="5"/>
      <c r="I12" s="13">
        <f>(10^18)*(10^-3)*10^(K12/10)</f>
        <v>3.5481338923357408</v>
      </c>
      <c r="J12" s="11"/>
      <c r="K12" s="16">
        <f>CEILING(K10+10*LOG(1/J10),0.5)</f>
        <v>-144.5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-102.73908740944319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-93.708187539523749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4.4527983529918478</v>
      </c>
      <c r="J15" s="11"/>
      <c r="K15" s="15">
        <f>10*LOG(I15*10^-15)</f>
        <v>-143.51366971647539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17.600000000000001</v>
      </c>
      <c r="N16" s="29"/>
      <c r="O16" s="9"/>
    </row>
    <row r="17" spans="2:15" x14ac:dyDescent="0.15">
      <c r="B17" s="8" t="s">
        <v>4</v>
      </c>
      <c r="C17" s="30">
        <f>10^(D17/10)*10^12*10^-3</f>
        <v>628.97448522353079</v>
      </c>
      <c r="D17" s="31">
        <f>G17-E$25</f>
        <v>-62.013669716475405</v>
      </c>
      <c r="E17" s="7"/>
      <c r="F17" s="10"/>
      <c r="G17" s="15">
        <f>K17-H$24-H$21-H$22+H$23</f>
        <v>-72.313669716475403</v>
      </c>
      <c r="H17" s="5"/>
      <c r="I17" s="10"/>
      <c r="J17" s="11"/>
      <c r="K17" s="15">
        <f>K15+M16</f>
        <v>-125.9136697164754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-75.121857255999146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18.586330283524603</v>
      </c>
      <c r="E19" s="7"/>
      <c r="F19" s="10"/>
      <c r="G19" s="21">
        <f>G17-G12</f>
        <v>18.586330283524603</v>
      </c>
      <c r="H19" s="5"/>
      <c r="I19" s="10"/>
      <c r="J19" s="11"/>
      <c r="K19" s="16">
        <f>K17-K12</f>
        <v>18.586330283524603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'DNF 100MHz'!H21</f>
        <v>-59.1</v>
      </c>
      <c r="I21" s="10"/>
      <c r="J21" s="11"/>
      <c r="K21" s="15"/>
      <c r="L21" s="15"/>
      <c r="M21" s="42"/>
      <c r="N21" s="53" t="s">
        <v>51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36" t="s">
        <v>33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36" t="s">
        <v>50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54">
        <f>'DFF 200MHz'!K28</f>
        <v>132</v>
      </c>
      <c r="L28" s="15"/>
      <c r="M28" s="42"/>
      <c r="N28" s="53" t="s">
        <v>49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33.835420261210672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7" t="s">
        <v>29</v>
      </c>
      <c r="D31" s="78"/>
      <c r="E31" s="78"/>
      <c r="F31" s="78"/>
      <c r="G31" s="78"/>
      <c r="J31" s="1"/>
    </row>
    <row r="32" spans="2:15" x14ac:dyDescent="0.15">
      <c r="C32" s="79" t="s">
        <v>30</v>
      </c>
      <c r="D32" s="80"/>
      <c r="E32" s="80"/>
      <c r="F32" s="80"/>
      <c r="G32" s="80"/>
      <c r="K32" s="48"/>
    </row>
    <row r="33" spans="3:11" x14ac:dyDescent="0.15">
      <c r="C33" s="66" t="s">
        <v>15</v>
      </c>
      <c r="D33" s="67"/>
      <c r="E33" s="67"/>
      <c r="F33" s="67"/>
      <c r="G33" s="67"/>
      <c r="K33" s="49"/>
    </row>
    <row r="34" spans="3:11" x14ac:dyDescent="0.15">
      <c r="C34" s="68" t="s">
        <v>16</v>
      </c>
      <c r="D34" s="69"/>
      <c r="E34" s="69"/>
      <c r="F34" s="69"/>
      <c r="G34" s="69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4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34"/>
  <sheetViews>
    <sheetView tabSelected="1" zoomScale="90" zoomScaleNormal="90" workbookViewId="0">
      <selection activeCell="M16" sqref="M16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65.83203125" customWidth="1"/>
    <col min="15" max="15" width="24.83203125" style="61" customWidth="1"/>
    <col min="16" max="16" width="2.5" customWidth="1"/>
  </cols>
  <sheetData>
    <row r="1" spans="2:15" ht="14" thickBot="1" x14ac:dyDescent="0.2"/>
    <row r="2" spans="2:15" x14ac:dyDescent="0.15">
      <c r="B2" s="70" t="s">
        <v>34</v>
      </c>
      <c r="C2" s="72" t="s">
        <v>13</v>
      </c>
      <c r="D2" s="73"/>
      <c r="E2" s="7"/>
      <c r="F2" s="72" t="s">
        <v>10</v>
      </c>
      <c r="G2" s="73"/>
      <c r="H2" s="5"/>
      <c r="I2" s="74" t="s">
        <v>7</v>
      </c>
      <c r="J2" s="75"/>
      <c r="K2" s="76"/>
      <c r="L2" s="44"/>
      <c r="M2" s="39" t="s">
        <v>28</v>
      </c>
      <c r="N2" s="29" t="s">
        <v>21</v>
      </c>
      <c r="O2" s="29"/>
    </row>
    <row r="3" spans="2:15" ht="14" thickBot="1" x14ac:dyDescent="0.2">
      <c r="B3" s="71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29"/>
    </row>
    <row r="4" spans="2:15" ht="15" x14ac:dyDescent="0.2">
      <c r="B4" s="34" t="s">
        <v>44</v>
      </c>
      <c r="C4" s="10"/>
      <c r="D4" s="21"/>
      <c r="E4" s="7"/>
      <c r="F4" s="10"/>
      <c r="G4" s="21"/>
      <c r="H4" s="5"/>
      <c r="I4" s="10"/>
      <c r="J4" s="11"/>
      <c r="K4" s="12">
        <v>-74.8</v>
      </c>
      <c r="L4" s="15"/>
      <c r="M4" s="40"/>
      <c r="N4" s="63" t="s">
        <v>53</v>
      </c>
      <c r="O4" s="2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12">
        <v>0</v>
      </c>
      <c r="L5" s="15"/>
      <c r="M5" s="40"/>
      <c r="N5" s="63" t="s">
        <v>54</v>
      </c>
      <c r="O5" s="2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12">
        <v>120</v>
      </c>
      <c r="L6" s="15"/>
      <c r="M6" s="40"/>
      <c r="N6" s="29"/>
      <c r="O6" s="2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12">
        <v>32</v>
      </c>
      <c r="L7" s="15"/>
      <c r="M7" s="40"/>
      <c r="N7" s="37" t="s">
        <v>36</v>
      </c>
      <c r="O7" s="2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12">
        <v>12</v>
      </c>
      <c r="L8" s="15"/>
      <c r="M8" s="40"/>
      <c r="N8" s="29"/>
      <c r="O8" s="2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22">
        <v>-1</v>
      </c>
      <c r="L9" s="15"/>
      <c r="M9" s="40"/>
      <c r="N9" s="29"/>
      <c r="O9" s="2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0.90466446065610728</v>
      </c>
      <c r="J10" s="14">
        <f>J11-1</f>
        <v>0.25892541179416728</v>
      </c>
      <c r="K10" s="15">
        <f>K4+K5-(10*LOG(K6*1000*K7*K8))-K9</f>
        <v>-150.43512470415155</v>
      </c>
      <c r="L10" s="45"/>
      <c r="M10" s="40"/>
      <c r="N10" s="29"/>
      <c r="O10" s="2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41">
        <v>1</v>
      </c>
      <c r="N11" s="29"/>
      <c r="O11" s="29"/>
    </row>
    <row r="12" spans="2:15" x14ac:dyDescent="0.15">
      <c r="B12" s="38" t="s">
        <v>39</v>
      </c>
      <c r="C12" s="30">
        <f>10^(D12/10)*(10^12)*(10^-3)</f>
        <v>50.118723362727167</v>
      </c>
      <c r="D12" s="31">
        <f>G12-E$25</f>
        <v>-73</v>
      </c>
      <c r="E12" s="7"/>
      <c r="F12" s="13"/>
      <c r="G12" s="15">
        <f>K12-H$24-H$21-H$22+H$23</f>
        <v>-83.3</v>
      </c>
      <c r="H12" s="5"/>
      <c r="I12" s="13">
        <f>(10^18)*(10^-3)*10^(K12/10)</f>
        <v>3.5481338923357408</v>
      </c>
      <c r="J12" s="11"/>
      <c r="K12" s="16">
        <f>CEILING(K10+10*LOG(1/J10),0.5)</f>
        <v>-144.5</v>
      </c>
      <c r="L12" s="15"/>
      <c r="M12" s="40"/>
      <c r="N12" s="29"/>
      <c r="O12" s="2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-102.73908740944319</v>
      </c>
      <c r="L13" s="15"/>
      <c r="M13" s="40"/>
      <c r="N13" s="29"/>
      <c r="O13" s="2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-93.708187539523749</v>
      </c>
      <c r="L14" s="15"/>
      <c r="M14" s="40"/>
      <c r="N14" s="29"/>
      <c r="O14" s="2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4.4527983529918478</v>
      </c>
      <c r="J15" s="11"/>
      <c r="K15" s="15">
        <f>10*LOG(I15*10^-15)</f>
        <v>-143.51366971647539</v>
      </c>
      <c r="L15" s="15"/>
      <c r="M15" s="40"/>
      <c r="N15" s="29"/>
      <c r="O15" s="2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-0.6</v>
      </c>
      <c r="N16" s="29"/>
      <c r="O16" s="29"/>
    </row>
    <row r="17" spans="2:15" x14ac:dyDescent="0.15">
      <c r="B17" s="8" t="s">
        <v>4</v>
      </c>
      <c r="C17" s="30">
        <f>10^(D17/10)*10^12*10^-3</f>
        <v>54.781387564106574</v>
      </c>
      <c r="D17" s="31">
        <f>G17-E$25</f>
        <v>-72.613669716475385</v>
      </c>
      <c r="E17" s="7"/>
      <c r="F17" s="10"/>
      <c r="G17" s="15">
        <f>K17-H$24-H$21-H$22+H$23</f>
        <v>-82.913669716475383</v>
      </c>
      <c r="H17" s="5"/>
      <c r="I17" s="10"/>
      <c r="J17" s="11"/>
      <c r="K17" s="15">
        <f>K15+M16</f>
        <v>-144.11366971647539</v>
      </c>
      <c r="L17" s="15"/>
      <c r="M17" s="40"/>
      <c r="N17" s="29"/>
      <c r="O17" s="2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-93.321857255999134</v>
      </c>
      <c r="L18" s="15"/>
      <c r="M18" s="40"/>
      <c r="N18" s="29"/>
      <c r="O18" s="29"/>
    </row>
    <row r="19" spans="2:15" x14ac:dyDescent="0.15">
      <c r="B19" s="38" t="s">
        <v>27</v>
      </c>
      <c r="C19" s="27"/>
      <c r="D19" s="21">
        <f>D17-D12</f>
        <v>0.38633028352461452</v>
      </c>
      <c r="E19" s="7"/>
      <c r="F19" s="10"/>
      <c r="G19" s="21">
        <f>G17-G12</f>
        <v>0.38633028352461452</v>
      </c>
      <c r="H19" s="5"/>
      <c r="I19" s="10"/>
      <c r="J19" s="11"/>
      <c r="K19" s="16">
        <f>K17-K12</f>
        <v>0.38633028352461452</v>
      </c>
      <c r="L19" s="15"/>
      <c r="M19" s="42"/>
      <c r="N19" s="29"/>
      <c r="O19" s="2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2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35">
        <v>-66.7</v>
      </c>
      <c r="I21" s="10"/>
      <c r="J21" s="11"/>
      <c r="K21" s="15"/>
      <c r="L21" s="15"/>
      <c r="M21" s="42"/>
      <c r="N21" s="64" t="s">
        <v>55</v>
      </c>
      <c r="O21" s="2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23">
        <v>12</v>
      </c>
      <c r="I22" s="10"/>
      <c r="J22" s="11"/>
      <c r="K22" s="15"/>
      <c r="L22" s="15"/>
      <c r="M22" s="42"/>
      <c r="N22" s="62" t="s">
        <v>52</v>
      </c>
      <c r="O22" s="2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32">
        <v>6</v>
      </c>
      <c r="I23" s="10"/>
      <c r="J23" s="11"/>
      <c r="K23" s="15"/>
      <c r="L23" s="15"/>
      <c r="M23" s="42"/>
      <c r="N23" s="36" t="s">
        <v>41</v>
      </c>
      <c r="O23" s="29"/>
    </row>
    <row r="24" spans="2:15" ht="25" customHeight="1" x14ac:dyDescent="0.15">
      <c r="B24" s="34" t="s">
        <v>22</v>
      </c>
      <c r="C24" s="10"/>
      <c r="D24" s="21"/>
      <c r="E24" s="7"/>
      <c r="F24" s="10"/>
      <c r="G24" s="21"/>
      <c r="H24" s="33">
        <v>-0.5</v>
      </c>
      <c r="I24" s="10"/>
      <c r="J24" s="11"/>
      <c r="K24" s="15"/>
      <c r="L24" s="15"/>
      <c r="M24" s="42"/>
      <c r="N24" s="46" t="s">
        <v>23</v>
      </c>
      <c r="O24" s="29"/>
    </row>
    <row r="25" spans="2:15" x14ac:dyDescent="0.15">
      <c r="B25" s="8" t="s">
        <v>11</v>
      </c>
      <c r="C25" s="10"/>
      <c r="D25" s="21"/>
      <c r="E25" s="24">
        <v>-10.3</v>
      </c>
      <c r="F25" s="10"/>
      <c r="G25" s="21"/>
      <c r="H25" s="2"/>
      <c r="I25" s="10"/>
      <c r="J25" s="11"/>
      <c r="K25" s="15"/>
      <c r="L25" s="15"/>
      <c r="M25" s="42"/>
      <c r="N25" s="63" t="s">
        <v>57</v>
      </c>
      <c r="O25" s="29"/>
    </row>
    <row r="26" spans="2:15" x14ac:dyDescent="0.15">
      <c r="B26" s="8" t="s">
        <v>12</v>
      </c>
      <c r="C26" s="10"/>
      <c r="D26" s="21"/>
      <c r="E26" s="24">
        <v>-13</v>
      </c>
      <c r="F26" s="10"/>
      <c r="G26" s="21"/>
      <c r="H26" s="2"/>
      <c r="I26" s="10"/>
      <c r="J26" s="11"/>
      <c r="K26" s="15"/>
      <c r="L26" s="15"/>
      <c r="M26" s="42"/>
      <c r="N26" s="65" t="s">
        <v>56</v>
      </c>
      <c r="O26" s="29"/>
    </row>
    <row r="27" spans="2:15" x14ac:dyDescent="0.15">
      <c r="B27" s="28" t="s">
        <v>14</v>
      </c>
      <c r="C27" s="10"/>
      <c r="D27" s="21"/>
      <c r="E27" s="25">
        <v>23</v>
      </c>
      <c r="F27" s="10"/>
      <c r="G27" s="21"/>
      <c r="H27" s="2"/>
      <c r="I27" s="10"/>
      <c r="J27" s="11"/>
      <c r="K27" s="15"/>
      <c r="L27" s="15"/>
      <c r="M27" s="42"/>
      <c r="N27" s="29"/>
      <c r="O27" s="29"/>
    </row>
    <row r="28" spans="2:15" x14ac:dyDescent="0.15">
      <c r="B28" s="51" t="s">
        <v>42</v>
      </c>
      <c r="C28" s="10"/>
      <c r="D28" s="21"/>
      <c r="E28" s="60">
        <f>(K6*K28*K8)/1000</f>
        <v>95.04</v>
      </c>
      <c r="F28" s="10"/>
      <c r="G28" s="21"/>
      <c r="H28" s="2"/>
      <c r="I28" s="10"/>
      <c r="J28" s="11"/>
      <c r="K28" s="12">
        <v>66</v>
      </c>
      <c r="L28" s="15"/>
      <c r="M28" s="42"/>
      <c r="N28" s="37" t="s">
        <v>43</v>
      </c>
      <c r="O28" s="2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22.986823750764955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2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29"/>
    </row>
    <row r="31" spans="2:15" x14ac:dyDescent="0.15">
      <c r="C31" s="77" t="s">
        <v>29</v>
      </c>
      <c r="D31" s="78"/>
      <c r="E31" s="78"/>
      <c r="F31" s="78"/>
      <c r="G31" s="78"/>
      <c r="J31" s="1"/>
    </row>
    <row r="32" spans="2:15" x14ac:dyDescent="0.15">
      <c r="C32" s="79" t="s">
        <v>30</v>
      </c>
      <c r="D32" s="80"/>
      <c r="E32" s="80"/>
      <c r="F32" s="80"/>
      <c r="G32" s="80"/>
      <c r="K32" s="48"/>
    </row>
    <row r="33" spans="3:11" x14ac:dyDescent="0.15">
      <c r="C33" s="66" t="s">
        <v>15</v>
      </c>
      <c r="D33" s="67"/>
      <c r="E33" s="67"/>
      <c r="F33" s="67"/>
      <c r="G33" s="67"/>
      <c r="K33" s="49"/>
    </row>
    <row r="34" spans="3:11" x14ac:dyDescent="0.15">
      <c r="C34" s="68" t="s">
        <v>16</v>
      </c>
      <c r="D34" s="69"/>
      <c r="E34" s="69"/>
      <c r="F34" s="69"/>
      <c r="G34" s="69"/>
    </row>
  </sheetData>
  <mergeCells count="8">
    <mergeCell ref="B2:B3"/>
    <mergeCell ref="C34:G34"/>
    <mergeCell ref="C2:D2"/>
    <mergeCell ref="F2:G2"/>
    <mergeCell ref="I2:K2"/>
    <mergeCell ref="C31:G31"/>
    <mergeCell ref="C32:G32"/>
    <mergeCell ref="C33:G33"/>
  </mergeCells>
  <conditionalFormatting sqref="D29">
    <cfRule type="cellIs" dxfId="3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34"/>
  <sheetViews>
    <sheetView zoomScale="90" zoomScaleNormal="90" workbookViewId="0">
      <selection activeCell="B5" sqref="B5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70" t="s">
        <v>34</v>
      </c>
      <c r="C2" s="72" t="s">
        <v>13</v>
      </c>
      <c r="D2" s="73"/>
      <c r="E2" s="7"/>
      <c r="F2" s="72" t="s">
        <v>10</v>
      </c>
      <c r="G2" s="73"/>
      <c r="H2" s="5"/>
      <c r="I2" s="74" t="s">
        <v>7</v>
      </c>
      <c r="J2" s="75"/>
      <c r="K2" s="76"/>
      <c r="L2" s="44"/>
      <c r="M2" s="39" t="s">
        <v>28</v>
      </c>
      <c r="N2" s="29" t="s">
        <v>21</v>
      </c>
      <c r="O2" s="9"/>
    </row>
    <row r="3" spans="2:15" ht="14" thickBot="1" x14ac:dyDescent="0.2">
      <c r="B3" s="71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-74.8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0.90466446065610728</v>
      </c>
      <c r="J10" s="14">
        <f>J11-1</f>
        <v>0.25892541179416728</v>
      </c>
      <c r="K10" s="15">
        <f>K4+K5-(10*LOG(K6*1000*K7*K8))-K9</f>
        <v>-150.43512470415155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50.118723362727167</v>
      </c>
      <c r="D12" s="31">
        <f>G12-E$25</f>
        <v>-73</v>
      </c>
      <c r="E12" s="7"/>
      <c r="F12" s="13"/>
      <c r="G12" s="15">
        <f>K12-H$24-H$21-H$22+H$23</f>
        <v>-83.3</v>
      </c>
      <c r="H12" s="5"/>
      <c r="I12" s="13">
        <f>(10^18)*(10^-3)*10^(K12/10)</f>
        <v>3.5481338923357408</v>
      </c>
      <c r="J12" s="11"/>
      <c r="K12" s="16">
        <f>CEILING(K10+10*LOG(1/J10),0.5)</f>
        <v>-144.5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-102.73908740944319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-93.708187539523749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4.4527983529918478</v>
      </c>
      <c r="J15" s="11"/>
      <c r="K15" s="15">
        <f>10*LOG(I15*10^-15)</f>
        <v>-143.51366971647539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14.3</v>
      </c>
      <c r="N16" s="29"/>
      <c r="O16" s="9"/>
    </row>
    <row r="17" spans="2:15" x14ac:dyDescent="0.15">
      <c r="B17" s="8" t="s">
        <v>4</v>
      </c>
      <c r="C17" s="30">
        <f>10^(D17/10)*10^12*10^-3</f>
        <v>1692.9067177611566</v>
      </c>
      <c r="D17" s="31">
        <f>G17-E$25</f>
        <v>-57.71366971647538</v>
      </c>
      <c r="E17" s="7"/>
      <c r="F17" s="10"/>
      <c r="G17" s="15">
        <f>K17-H$24-H$21-H$22+H$23</f>
        <v>-68.013669716475377</v>
      </c>
      <c r="H17" s="5"/>
      <c r="I17" s="10"/>
      <c r="J17" s="11"/>
      <c r="K17" s="15">
        <f>K15+M16</f>
        <v>-129.21366971647538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-78.421857255999129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15.28633028352462</v>
      </c>
      <c r="E19" s="7"/>
      <c r="F19" s="10"/>
      <c r="G19" s="21">
        <f>G17-G12</f>
        <v>15.28633028352462</v>
      </c>
      <c r="H19" s="5"/>
      <c r="I19" s="10"/>
      <c r="J19" s="11"/>
      <c r="K19" s="16">
        <f>K17-K12</f>
        <v>15.28633028352462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'DFF 100MHz'!H21</f>
        <v>-66.7</v>
      </c>
      <c r="I21" s="10"/>
      <c r="J21" s="11"/>
      <c r="K21" s="15"/>
      <c r="L21" s="15"/>
      <c r="M21" s="42"/>
      <c r="N21" s="53" t="s">
        <v>46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46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46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12">
        <v>132</v>
      </c>
      <c r="L28" s="15"/>
      <c r="M28" s="42"/>
      <c r="N28" s="37" t="s">
        <v>47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38.202401494008114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7" t="s">
        <v>29</v>
      </c>
      <c r="D31" s="78"/>
      <c r="E31" s="78"/>
      <c r="F31" s="78"/>
      <c r="G31" s="78"/>
      <c r="J31" s="1"/>
    </row>
    <row r="32" spans="2:15" x14ac:dyDescent="0.15">
      <c r="C32" s="79" t="s">
        <v>30</v>
      </c>
      <c r="D32" s="80"/>
      <c r="E32" s="80"/>
      <c r="F32" s="80"/>
      <c r="G32" s="80"/>
      <c r="K32" s="48"/>
    </row>
    <row r="33" spans="3:11" x14ac:dyDescent="0.15">
      <c r="C33" s="66" t="s">
        <v>15</v>
      </c>
      <c r="D33" s="67"/>
      <c r="E33" s="67"/>
      <c r="F33" s="67"/>
      <c r="G33" s="67"/>
      <c r="K33" s="49"/>
    </row>
    <row r="34" spans="3:11" x14ac:dyDescent="0.15">
      <c r="C34" s="68" t="s">
        <v>16</v>
      </c>
      <c r="D34" s="69"/>
      <c r="E34" s="69"/>
      <c r="F34" s="69"/>
      <c r="G34" s="69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2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34"/>
  <sheetViews>
    <sheetView zoomScale="90" zoomScaleNormal="90" workbookViewId="0">
      <selection activeCell="I31" sqref="I31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70" t="s">
        <v>34</v>
      </c>
      <c r="C2" s="72" t="s">
        <v>13</v>
      </c>
      <c r="D2" s="73"/>
      <c r="E2" s="7"/>
      <c r="F2" s="72" t="s">
        <v>10</v>
      </c>
      <c r="G2" s="73"/>
      <c r="H2" s="5"/>
      <c r="I2" s="74" t="s">
        <v>7</v>
      </c>
      <c r="J2" s="75"/>
      <c r="K2" s="76"/>
      <c r="L2" s="44"/>
      <c r="M2" s="39" t="s">
        <v>28</v>
      </c>
      <c r="N2" s="29" t="s">
        <v>21</v>
      </c>
      <c r="O2" s="9"/>
    </row>
    <row r="3" spans="2:15" ht="14" thickBot="1" x14ac:dyDescent="0.2">
      <c r="B3" s="71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-74.8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0.90466446065610728</v>
      </c>
      <c r="J10" s="14">
        <f>J11-1</f>
        <v>0.25892541179416728</v>
      </c>
      <c r="K10" s="15">
        <f>K4+K5-(10*LOG(K6*1000*K7*K8))-K9</f>
        <v>-150.43512470415155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16.982436524617377</v>
      </c>
      <c r="D12" s="31">
        <f>G12-E$25</f>
        <v>-77.7</v>
      </c>
      <c r="E12" s="7"/>
      <c r="F12" s="13"/>
      <c r="G12" s="15">
        <f>K12-H$24-H$21-H$22+H$23</f>
        <v>-88</v>
      </c>
      <c r="H12" s="5"/>
      <c r="I12" s="13">
        <f>(10^18)*(10^-3)*10^(K12/10)</f>
        <v>3.5481338923357408</v>
      </c>
      <c r="J12" s="11"/>
      <c r="K12" s="16">
        <f>CEILING(K10+10*LOG(1/J10),0.5)</f>
        <v>-144.5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-102.73908740944319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-93.708187539523749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4.4527983529918478</v>
      </c>
      <c r="J15" s="11"/>
      <c r="K15" s="15">
        <f>10*LOG(I15*10^-15)</f>
        <v>-143.51366971647539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17.7</v>
      </c>
      <c r="N16" s="29"/>
      <c r="O16" s="9"/>
    </row>
    <row r="17" spans="2:15" x14ac:dyDescent="0.15">
      <c r="B17" s="8" t="s">
        <v>4</v>
      </c>
      <c r="C17" s="30">
        <f>10^(D17/10)*10^12*10^-3</f>
        <v>1254.9690874434646</v>
      </c>
      <c r="D17" s="31">
        <f>G17-E$25</f>
        <v>-59.013669716475391</v>
      </c>
      <c r="E17" s="7"/>
      <c r="F17" s="10"/>
      <c r="G17" s="15">
        <f>K17-H$24-H$21-H$22+H$23</f>
        <v>-69.313669716475388</v>
      </c>
      <c r="H17" s="5"/>
      <c r="I17" s="10"/>
      <c r="J17" s="11"/>
      <c r="K17" s="15">
        <f>K15+M16</f>
        <v>-125.81366971647539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-75.021857255999137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18.686330283524612</v>
      </c>
      <c r="E19" s="7"/>
      <c r="F19" s="10"/>
      <c r="G19" s="21">
        <f>G17-G12</f>
        <v>18.686330283524612</v>
      </c>
      <c r="H19" s="5"/>
      <c r="I19" s="10"/>
      <c r="J19" s="11"/>
      <c r="K19" s="16">
        <f>K17-K12</f>
        <v>18.686330283524612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47">
        <v>-62</v>
      </c>
      <c r="I21" s="10"/>
      <c r="J21" s="11"/>
      <c r="K21" s="15"/>
      <c r="L21" s="15"/>
      <c r="M21" s="42"/>
      <c r="N21" s="36" t="s">
        <v>31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46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46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95.04</v>
      </c>
      <c r="F28" s="10"/>
      <c r="G28" s="21"/>
      <c r="H28" s="2"/>
      <c r="I28" s="10"/>
      <c r="J28" s="11"/>
      <c r="K28" s="54">
        <f>'DFF 100MHz'!K28</f>
        <v>66</v>
      </c>
      <c r="L28" s="15"/>
      <c r="M28" s="42"/>
      <c r="N28" s="53" t="s">
        <v>46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33.823769876332079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7" t="s">
        <v>29</v>
      </c>
      <c r="D31" s="78"/>
      <c r="E31" s="78"/>
      <c r="F31" s="78"/>
      <c r="G31" s="78"/>
      <c r="J31" s="1"/>
    </row>
    <row r="32" spans="2:15" x14ac:dyDescent="0.15">
      <c r="C32" s="79" t="s">
        <v>30</v>
      </c>
      <c r="D32" s="80"/>
      <c r="E32" s="80"/>
      <c r="F32" s="80"/>
      <c r="G32" s="80"/>
      <c r="K32" s="48"/>
    </row>
    <row r="33" spans="3:11" x14ac:dyDescent="0.15">
      <c r="C33" s="66" t="s">
        <v>15</v>
      </c>
      <c r="D33" s="67"/>
      <c r="E33" s="67"/>
      <c r="F33" s="67"/>
      <c r="G33" s="67"/>
      <c r="K33" s="49"/>
    </row>
    <row r="34" spans="3:11" x14ac:dyDescent="0.15">
      <c r="C34" s="68" t="s">
        <v>16</v>
      </c>
      <c r="D34" s="69"/>
      <c r="E34" s="69"/>
      <c r="F34" s="69"/>
      <c r="G34" s="69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1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34"/>
  <sheetViews>
    <sheetView zoomScale="90" zoomScaleNormal="90" workbookViewId="0">
      <selection activeCell="N15" sqref="N15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70" t="s">
        <v>34</v>
      </c>
      <c r="C2" s="72" t="s">
        <v>13</v>
      </c>
      <c r="D2" s="73"/>
      <c r="E2" s="7"/>
      <c r="F2" s="72" t="s">
        <v>10</v>
      </c>
      <c r="G2" s="73"/>
      <c r="H2" s="5"/>
      <c r="I2" s="74" t="s">
        <v>7</v>
      </c>
      <c r="J2" s="75"/>
      <c r="K2" s="76"/>
      <c r="L2" s="44"/>
      <c r="M2" s="39" t="s">
        <v>28</v>
      </c>
      <c r="N2" s="29" t="s">
        <v>21</v>
      </c>
      <c r="O2" s="9"/>
    </row>
    <row r="3" spans="2:15" ht="14" thickBot="1" x14ac:dyDescent="0.2">
      <c r="B3" s="71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-74.8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0.90466446065610728</v>
      </c>
      <c r="J10" s="14">
        <f>J11-1</f>
        <v>0.25892541179416728</v>
      </c>
      <c r="K10" s="15">
        <f>K4+K5-(10*LOG(K6*1000*K7*K8))-K9</f>
        <v>-150.43512470415155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16.982436524617377</v>
      </c>
      <c r="D12" s="31">
        <f>G12-E$25</f>
        <v>-77.7</v>
      </c>
      <c r="E12" s="7"/>
      <c r="F12" s="13"/>
      <c r="G12" s="15">
        <f>K12-H$24-H$21-H$22+H$23</f>
        <v>-88</v>
      </c>
      <c r="H12" s="5"/>
      <c r="I12" s="13">
        <f>(10^18)*(10^-3)*10^(K12/10)</f>
        <v>3.5481338923357408</v>
      </c>
      <c r="J12" s="11"/>
      <c r="K12" s="16">
        <f>CEILING(K10+10*LOG(1/J10),0.5)</f>
        <v>-144.5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-102.73908740944319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-93.708187539523749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4.4527983529918478</v>
      </c>
      <c r="J15" s="11"/>
      <c r="K15" s="15">
        <f>10*LOG(I15*10^-15)</f>
        <v>-143.51366971647539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14.6</v>
      </c>
      <c r="N16" s="29"/>
      <c r="O16" s="9"/>
    </row>
    <row r="17" spans="2:15" x14ac:dyDescent="0.15">
      <c r="B17" s="8" t="s">
        <v>4</v>
      </c>
      <c r="C17" s="30">
        <f>10^(D17/10)*10^12*10^-3</f>
        <v>614.65727799195486</v>
      </c>
      <c r="D17" s="31">
        <f>G17-E$25</f>
        <v>-62.1136697164754</v>
      </c>
      <c r="E17" s="7"/>
      <c r="F17" s="10"/>
      <c r="G17" s="15">
        <f>K17-H$24-H$21-H$22+H$23</f>
        <v>-72.413669716475397</v>
      </c>
      <c r="H17" s="5"/>
      <c r="I17" s="10"/>
      <c r="J17" s="11"/>
      <c r="K17" s="15">
        <f>K15+M16</f>
        <v>-128.9136697164754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-78.121857255999146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15.586330283524603</v>
      </c>
      <c r="E19" s="7"/>
      <c r="F19" s="10"/>
      <c r="G19" s="21">
        <f>G17-G12</f>
        <v>15.586330283524603</v>
      </c>
      <c r="H19" s="5"/>
      <c r="I19" s="10"/>
      <c r="J19" s="11"/>
      <c r="K19" s="16">
        <f>K17-K12</f>
        <v>15.586330283524603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'IFF 100MHz'!H21</f>
        <v>-62</v>
      </c>
      <c r="I21" s="10"/>
      <c r="J21" s="11"/>
      <c r="K21" s="15"/>
      <c r="L21" s="15"/>
      <c r="M21" s="42"/>
      <c r="N21" s="53" t="s">
        <v>48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46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46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54">
        <f>'DFF 200MHz'!K28</f>
        <v>132</v>
      </c>
      <c r="L28" s="15"/>
      <c r="M28" s="42"/>
      <c r="N28" s="53" t="s">
        <v>49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33.794058518779472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7" t="s">
        <v>29</v>
      </c>
      <c r="D31" s="78"/>
      <c r="E31" s="78"/>
      <c r="F31" s="78"/>
      <c r="G31" s="78"/>
      <c r="J31" s="1"/>
    </row>
    <row r="32" spans="2:15" x14ac:dyDescent="0.15">
      <c r="C32" s="79" t="s">
        <v>30</v>
      </c>
      <c r="D32" s="80"/>
      <c r="E32" s="80"/>
      <c r="F32" s="80"/>
      <c r="G32" s="80"/>
      <c r="K32" s="48"/>
    </row>
    <row r="33" spans="3:11" x14ac:dyDescent="0.15">
      <c r="C33" s="66" t="s">
        <v>15</v>
      </c>
      <c r="D33" s="67"/>
      <c r="E33" s="67"/>
      <c r="F33" s="67"/>
      <c r="G33" s="67"/>
      <c r="K33" s="49"/>
    </row>
    <row r="34" spans="3:11" x14ac:dyDescent="0.15">
      <c r="C34" s="68" t="s">
        <v>16</v>
      </c>
      <c r="D34" s="69"/>
      <c r="E34" s="69"/>
      <c r="F34" s="69"/>
      <c r="G34" s="69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0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DNF 100MHz</vt:lpstr>
      <vt:lpstr>DNF 200MHz</vt:lpstr>
      <vt:lpstr>DFF 100MHz</vt:lpstr>
      <vt:lpstr>DFF 200MHz</vt:lpstr>
      <vt:lpstr>IFF 100MHz</vt:lpstr>
      <vt:lpstr>IFF 200MHz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Apple Inc.</cp:lastModifiedBy>
  <dcterms:created xsi:type="dcterms:W3CDTF">2011-07-29T10:18:31Z</dcterms:created>
  <dcterms:modified xsi:type="dcterms:W3CDTF">2022-01-10T08:36:55Z</dcterms:modified>
</cp:coreProperties>
</file>